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Sheet1!$A$1:$H$26</definedName>
  </definedNames>
  <calcPr calcId="124519"/>
</workbook>
</file>

<file path=xl/calcChain.xml><?xml version="1.0" encoding="utf-8"?>
<calcChain xmlns="http://schemas.openxmlformats.org/spreadsheetml/2006/main">
  <c r="L2" i="1"/>
  <c r="K2"/>
  <c r="J2" l="1"/>
  <c r="I2"/>
  <c r="A3" l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F2"/>
</calcChain>
</file>

<file path=xl/sharedStrings.xml><?xml version="1.0" encoding="utf-8"?>
<sst xmlns="http://schemas.openxmlformats.org/spreadsheetml/2006/main" count="10" uniqueCount="10">
  <si>
    <t>الإسم</t>
  </si>
  <si>
    <t>رقم الفاتورة</t>
  </si>
  <si>
    <t>بداية الإشتراك</t>
  </si>
  <si>
    <t>نهاية الإشتراك</t>
  </si>
  <si>
    <t>نوع الإشتراك</t>
  </si>
  <si>
    <t>مدة الإشتراك</t>
  </si>
  <si>
    <t>إجمالي المبلغ</t>
  </si>
  <si>
    <t xml:space="preserve">لو سمحتم محتاج إني أوزع قيمة المبلغ ده (اللي هو 160)على الشهور الموجودة </t>
  </si>
  <si>
    <t>في الفترة بين التاريخين الموجودين في بداية ونهاية الإشتراك</t>
  </si>
  <si>
    <t>يعني يكون في كام في شهر فبراير وكام في شهر مارس وكام في شهر إبريل</t>
  </si>
</sst>
</file>

<file path=xl/styles.xml><?xml version="1.0" encoding="utf-8"?>
<styleSheet xmlns="http://schemas.openxmlformats.org/spreadsheetml/2006/main">
  <numFmts count="2">
    <numFmt numFmtId="164" formatCode="[$-409]d/mmmm/yyyy;@"/>
    <numFmt numFmtId="165" formatCode="[$-409]mmmm/yyyy;@"/>
  </numFmts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64" fontId="3" fillId="0" borderId="0" xfId="0" applyNumberFormat="1" applyFont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1"/>
  <sheetViews>
    <sheetView rightToLeft="1" tabSelected="1" topLeftCell="D1" zoomScale="55" zoomScaleNormal="55" zoomScaleSheetLayoutView="85" workbookViewId="0">
      <selection activeCell="G8" sqref="G8"/>
    </sheetView>
  </sheetViews>
  <sheetFormatPr defaultRowHeight="23.25"/>
  <cols>
    <col min="1" max="1" width="10" style="2" customWidth="1"/>
    <col min="2" max="2" width="35.140625" style="8" customWidth="1"/>
    <col min="3" max="8" width="25.7109375" style="8" customWidth="1"/>
    <col min="9" max="9" width="28" style="1" customWidth="1"/>
    <col min="10" max="10" width="30.140625" customWidth="1"/>
    <col min="11" max="20" width="25.7109375" customWidth="1"/>
  </cols>
  <sheetData>
    <row r="1" spans="1:20" ht="41.25" customHeight="1" thickBot="1">
      <c r="A1" s="9"/>
      <c r="B1" s="4" t="s">
        <v>0</v>
      </c>
      <c r="C1" s="4" t="s">
        <v>1</v>
      </c>
      <c r="D1" s="4" t="s">
        <v>2</v>
      </c>
      <c r="E1" s="4" t="s">
        <v>3</v>
      </c>
      <c r="F1" s="4" t="s">
        <v>5</v>
      </c>
      <c r="G1" s="4" t="s">
        <v>4</v>
      </c>
      <c r="H1" s="11" t="s">
        <v>6</v>
      </c>
      <c r="I1" s="10">
        <v>43101</v>
      </c>
      <c r="J1" s="10">
        <v>43132</v>
      </c>
      <c r="K1" s="10">
        <v>43160</v>
      </c>
      <c r="L1" s="10">
        <v>43191</v>
      </c>
      <c r="M1" s="10">
        <v>43221</v>
      </c>
      <c r="N1" s="10">
        <v>43252</v>
      </c>
      <c r="O1" s="10">
        <v>43282</v>
      </c>
      <c r="P1" s="10">
        <v>43313</v>
      </c>
      <c r="Q1" s="10">
        <v>43344</v>
      </c>
      <c r="R1" s="10">
        <v>43374</v>
      </c>
      <c r="S1" s="10">
        <v>43405</v>
      </c>
      <c r="T1" s="10">
        <v>43435</v>
      </c>
    </row>
    <row r="2" spans="1:20" s="3" customFormat="1" ht="54.75" customHeight="1">
      <c r="A2" s="2">
        <v>1</v>
      </c>
      <c r="B2" s="5"/>
      <c r="C2" s="5"/>
      <c r="D2" s="6">
        <v>43143</v>
      </c>
      <c r="E2" s="6">
        <v>43201</v>
      </c>
      <c r="F2" s="7">
        <f>E2-D2+1</f>
        <v>59</v>
      </c>
      <c r="G2" s="5">
        <v>3</v>
      </c>
      <c r="H2" s="12">
        <v>160</v>
      </c>
      <c r="I2" s="14" t="str">
        <f>IF(EOMONTH(I1,0)-D2&lt;0,"")</f>
        <v/>
      </c>
      <c r="J2" s="15">
        <f>(EOMONTH(J1,0)-D2+1)/$F$2*$H$2</f>
        <v>46.101694915254242</v>
      </c>
      <c r="K2" s="15">
        <f>31/$F$2*$H$2</f>
        <v>84.067796610169495</v>
      </c>
      <c r="L2" s="15">
        <f>11/$F$2*$H$2</f>
        <v>29.83050847457627</v>
      </c>
      <c r="M2" s="15"/>
      <c r="N2" s="16"/>
    </row>
    <row r="3" spans="1:20" ht="35.1" customHeight="1">
      <c r="A3" s="2">
        <f>A2+1</f>
        <v>2</v>
      </c>
    </row>
    <row r="4" spans="1:20" ht="35.1" customHeight="1">
      <c r="A4" s="2">
        <f t="shared" ref="A4:A26" si="0">A3+1</f>
        <v>3</v>
      </c>
    </row>
    <row r="5" spans="1:20" ht="35.1" customHeight="1">
      <c r="A5" s="2">
        <f t="shared" si="0"/>
        <v>4</v>
      </c>
    </row>
    <row r="6" spans="1:20" ht="35.1" customHeight="1">
      <c r="A6" s="2">
        <f t="shared" si="0"/>
        <v>5</v>
      </c>
      <c r="I6" s="13" t="s">
        <v>7</v>
      </c>
      <c r="J6" s="13"/>
      <c r="K6" s="13"/>
      <c r="L6" s="13"/>
      <c r="M6" s="13"/>
    </row>
    <row r="7" spans="1:20" ht="35.1" customHeight="1">
      <c r="A7" s="2">
        <f t="shared" si="0"/>
        <v>6</v>
      </c>
      <c r="I7" s="13" t="s">
        <v>8</v>
      </c>
      <c r="J7" s="13"/>
      <c r="K7" s="13"/>
      <c r="L7" s="13"/>
      <c r="M7" s="13"/>
    </row>
    <row r="8" spans="1:20" ht="35.1" customHeight="1">
      <c r="A8" s="2">
        <f t="shared" si="0"/>
        <v>7</v>
      </c>
      <c r="I8" s="13" t="s">
        <v>9</v>
      </c>
      <c r="J8" s="13"/>
      <c r="K8" s="13"/>
      <c r="L8" s="13"/>
      <c r="M8" s="13"/>
    </row>
    <row r="9" spans="1:20" ht="35.1" customHeight="1">
      <c r="A9" s="2">
        <f t="shared" si="0"/>
        <v>8</v>
      </c>
    </row>
    <row r="10" spans="1:20" ht="35.1" customHeight="1">
      <c r="A10" s="2">
        <f t="shared" si="0"/>
        <v>9</v>
      </c>
    </row>
    <row r="11" spans="1:20" ht="35.1" customHeight="1">
      <c r="A11" s="2">
        <f t="shared" si="0"/>
        <v>10</v>
      </c>
    </row>
    <row r="12" spans="1:20" ht="35.1" customHeight="1">
      <c r="A12" s="2">
        <f t="shared" si="0"/>
        <v>11</v>
      </c>
    </row>
    <row r="13" spans="1:20" ht="35.1" customHeight="1">
      <c r="A13" s="2">
        <f t="shared" si="0"/>
        <v>12</v>
      </c>
    </row>
    <row r="14" spans="1:20" ht="35.1" customHeight="1">
      <c r="A14" s="2">
        <f t="shared" si="0"/>
        <v>13</v>
      </c>
    </row>
    <row r="15" spans="1:20" ht="35.1" customHeight="1">
      <c r="A15" s="2">
        <f t="shared" si="0"/>
        <v>14</v>
      </c>
    </row>
    <row r="16" spans="1:20" ht="35.1" customHeight="1">
      <c r="A16" s="2">
        <f t="shared" si="0"/>
        <v>15</v>
      </c>
    </row>
    <row r="17" spans="1:1" ht="35.1" customHeight="1">
      <c r="A17" s="2">
        <f t="shared" si="0"/>
        <v>16</v>
      </c>
    </row>
    <row r="18" spans="1:1" ht="35.1" customHeight="1">
      <c r="A18" s="2">
        <f t="shared" si="0"/>
        <v>17</v>
      </c>
    </row>
    <row r="19" spans="1:1" ht="35.1" customHeight="1">
      <c r="A19" s="2">
        <f t="shared" si="0"/>
        <v>18</v>
      </c>
    </row>
    <row r="20" spans="1:1" ht="35.1" customHeight="1">
      <c r="A20" s="2">
        <f t="shared" si="0"/>
        <v>19</v>
      </c>
    </row>
    <row r="21" spans="1:1" ht="35.1" customHeight="1">
      <c r="A21" s="2">
        <f t="shared" si="0"/>
        <v>20</v>
      </c>
    </row>
    <row r="22" spans="1:1" ht="35.1" customHeight="1">
      <c r="A22" s="2">
        <f t="shared" si="0"/>
        <v>21</v>
      </c>
    </row>
    <row r="23" spans="1:1" ht="35.1" customHeight="1">
      <c r="A23" s="2">
        <f t="shared" si="0"/>
        <v>22</v>
      </c>
    </row>
    <row r="24" spans="1:1" ht="35.1" customHeight="1">
      <c r="A24" s="2">
        <f t="shared" si="0"/>
        <v>23</v>
      </c>
    </row>
    <row r="25" spans="1:1" ht="35.1" customHeight="1">
      <c r="A25" s="2">
        <f t="shared" si="0"/>
        <v>24</v>
      </c>
    </row>
    <row r="26" spans="1:1" ht="35.1" customHeight="1">
      <c r="A26" s="2">
        <f t="shared" si="0"/>
        <v>25</v>
      </c>
    </row>
    <row r="27" spans="1:1" ht="24.95" customHeight="1"/>
    <row r="28" spans="1:1" ht="24.95" customHeight="1"/>
    <row r="29" spans="1:1" ht="24.95" customHeight="1"/>
    <row r="30" spans="1:1" ht="24.95" customHeight="1"/>
    <row r="31" spans="1:1" ht="24.95" customHeight="1"/>
    <row r="32" spans="1: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</sheetData>
  <mergeCells count="3">
    <mergeCell ref="I6:M6"/>
    <mergeCell ref="I7:M7"/>
    <mergeCell ref="I8:M8"/>
  </mergeCells>
  <pageMargins left="0.14000000000000001" right="0.1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2018-02-13T05:43:06Z</dcterms:modified>
</cp:coreProperties>
</file>